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90" yWindow="-60" windowWidth="15480" windowHeight="11640"/>
  </bookViews>
  <sheets>
    <sheet name="CALCUL" sheetId="9" r:id="rId1"/>
    <sheet name="Graphique" sheetId="16" r:id="rId2"/>
  </sheets>
  <definedNames>
    <definedName name="_xlnm.Print_Area" localSheetId="0">CALCUL!$A$1:$O$42</definedName>
  </definedNames>
  <calcPr calcId="125725"/>
</workbook>
</file>

<file path=xl/calcChain.xml><?xml version="1.0" encoding="utf-8"?>
<calcChain xmlns="http://schemas.openxmlformats.org/spreadsheetml/2006/main">
  <c r="N11" i="9"/>
  <c r="F33"/>
  <c r="F32"/>
  <c r="F31"/>
  <c r="F30"/>
  <c r="F29"/>
  <c r="F28"/>
  <c r="B19"/>
  <c r="F27"/>
  <c r="F26"/>
  <c r="F25"/>
  <c r="F24"/>
  <c r="F23"/>
  <c r="F22"/>
  <c r="F21"/>
  <c r="F20"/>
  <c r="F19"/>
  <c r="I33"/>
  <c r="I32"/>
  <c r="I31"/>
  <c r="I30"/>
  <c r="I29"/>
  <c r="I28"/>
  <c r="I27"/>
  <c r="I26"/>
  <c r="I25"/>
  <c r="I24"/>
  <c r="I23"/>
  <c r="I22"/>
  <c r="I21"/>
  <c r="I20"/>
  <c r="G33"/>
  <c r="G32"/>
  <c r="G31"/>
  <c r="G30"/>
  <c r="G29"/>
  <c r="G28"/>
  <c r="G27"/>
  <c r="G26"/>
  <c r="G25"/>
  <c r="G24"/>
  <c r="G23"/>
  <c r="G22"/>
  <c r="G21"/>
  <c r="G20"/>
  <c r="J25" l="1"/>
  <c r="J23"/>
  <c r="P23" s="1"/>
  <c r="J22"/>
  <c r="P22" s="1"/>
  <c r="J21"/>
  <c r="J20"/>
  <c r="J24"/>
  <c r="J26"/>
  <c r="J27"/>
  <c r="J28"/>
  <c r="P28" s="1"/>
  <c r="J29"/>
  <c r="P29" s="1"/>
  <c r="J30"/>
  <c r="P30" s="1"/>
  <c r="J31"/>
  <c r="P31" s="1"/>
  <c r="J32"/>
  <c r="P32" s="1"/>
  <c r="J33"/>
  <c r="P33" s="1"/>
  <c r="J40" l="1"/>
  <c r="J37"/>
  <c r="J36"/>
  <c r="L27"/>
  <c r="M27" s="1"/>
  <c r="P27"/>
  <c r="L26"/>
  <c r="M26" s="1"/>
  <c r="P26"/>
  <c r="L24"/>
  <c r="M24" s="1"/>
  <c r="P24"/>
  <c r="L20"/>
  <c r="M20" s="1"/>
  <c r="P20"/>
  <c r="L21"/>
  <c r="M21" s="1"/>
  <c r="P21"/>
  <c r="L25"/>
  <c r="M25" s="1"/>
  <c r="P25"/>
  <c r="K33"/>
  <c r="L33"/>
  <c r="M33" s="1"/>
  <c r="O33"/>
  <c r="N33"/>
  <c r="K32"/>
  <c r="L32"/>
  <c r="M32" s="1"/>
  <c r="O32"/>
  <c r="N32"/>
  <c r="K31"/>
  <c r="L31"/>
  <c r="M31" s="1"/>
  <c r="O31"/>
  <c r="N31"/>
  <c r="K30"/>
  <c r="L30"/>
  <c r="M30" s="1"/>
  <c r="O30"/>
  <c r="N30"/>
  <c r="K29"/>
  <c r="L29"/>
  <c r="M29" s="1"/>
  <c r="O29"/>
  <c r="N29"/>
  <c r="L28"/>
  <c r="M28" s="1"/>
  <c r="N28"/>
  <c r="O28" s="1"/>
  <c r="L23"/>
  <c r="M23" s="1"/>
  <c r="L22"/>
  <c r="M22" s="1"/>
  <c r="K20"/>
  <c r="N20"/>
  <c r="O20" s="1"/>
  <c r="K21"/>
  <c r="N21"/>
  <c r="O21" s="1"/>
  <c r="K24"/>
  <c r="N24"/>
  <c r="O24" s="1"/>
  <c r="K27"/>
  <c r="N27"/>
  <c r="O27" s="1"/>
  <c r="K26"/>
  <c r="N26"/>
  <c r="O26" s="1"/>
  <c r="K25"/>
  <c r="K22"/>
  <c r="K28"/>
  <c r="K23"/>
  <c r="N23" l="1"/>
  <c r="O23" s="1"/>
  <c r="N22"/>
  <c r="O22" s="1"/>
  <c r="J38"/>
  <c r="J41"/>
  <c r="J42" s="1"/>
  <c r="L34"/>
  <c r="N25"/>
  <c r="M34" l="1"/>
  <c r="D14" s="1"/>
  <c r="O25"/>
  <c r="O35" s="1"/>
  <c r="N35"/>
</calcChain>
</file>

<file path=xl/comments1.xml><?xml version="1.0" encoding="utf-8"?>
<comments xmlns="http://schemas.openxmlformats.org/spreadsheetml/2006/main">
  <authors>
    <author>Guy Boudreault</author>
  </authors>
  <commentList>
    <comment ref="G3" authorId="0">
      <text>
        <r>
          <rPr>
            <b/>
            <sz val="8"/>
            <color indexed="81"/>
            <rFont val="Tahoma"/>
            <family val="2"/>
          </rPr>
          <t>Compléter le type d'arrangement. Ex.: Hotte + préchauffeur</t>
        </r>
      </text>
    </comment>
    <comment ref="E9" authorId="0">
      <text>
        <r>
          <rPr>
            <b/>
            <sz val="8"/>
            <color indexed="81"/>
            <rFont val="Tahoma"/>
            <family val="2"/>
          </rPr>
          <t xml:space="preserve">Conditions standards avec poids sur le draft control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1" authorId="0">
      <text>
        <r>
          <rPr>
            <b/>
            <sz val="8"/>
            <color indexed="81"/>
            <rFont val="Tahoma"/>
            <family val="2"/>
          </rPr>
          <t>Entrez le prix du mazout $/litre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2" authorId="0">
      <text>
        <r>
          <rPr>
            <sz val="8"/>
            <color indexed="81"/>
            <rFont val="Tahoma"/>
            <family val="2"/>
          </rPr>
          <t xml:space="preserve">Nombre correspondant à la hauteur d'eau dans le réservoir pour le volume indiqué dans la case VOLUME 
</t>
        </r>
      </text>
    </comment>
    <comment ref="H12" authorId="0">
      <text>
        <r>
          <rPr>
            <sz val="8"/>
            <color indexed="81"/>
            <rFont val="Tahoma"/>
            <family val="2"/>
          </rPr>
          <t xml:space="preserve">Volume correspondant à l'étalonnage du réservoir
</t>
        </r>
      </text>
    </comment>
    <comment ref="L12" authorId="0">
      <text>
        <r>
          <rPr>
            <b/>
            <sz val="8"/>
            <color indexed="81"/>
            <rFont val="Tahoma"/>
            <family val="2"/>
          </rPr>
          <t>Entrer la pression des buses d'alimentation du brûleur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3" authorId="0">
      <text>
        <r>
          <rPr>
            <b/>
            <sz val="8"/>
            <color indexed="81"/>
            <rFont val="Tahoma"/>
            <family val="2"/>
          </rPr>
          <t>Température de l'eau à l'entrée de l'évaporateur ( dans le réservoir ou à la sortie du préchauffeur)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3" authorId="0">
      <text>
        <r>
          <rPr>
            <b/>
            <sz val="8"/>
            <color indexed="81"/>
            <rFont val="Tahoma"/>
            <family val="2"/>
          </rPr>
          <t>Entrer le débit total des buses d'alimentation du brûleur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14" authorId="0">
      <text>
        <r>
          <rPr>
            <b/>
            <sz val="8"/>
            <color indexed="81"/>
            <rFont val="Tahoma"/>
            <family val="2"/>
          </rPr>
          <t>Entrer la valeur prise dans le tableau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42" authorId="0">
      <text>
        <r>
          <rPr>
            <b/>
            <sz val="8"/>
            <color indexed="81"/>
            <rFont val="Tahoma"/>
            <family val="2"/>
          </rPr>
          <t>Un CV &gt; 5% indique une trop grande dispersion des données des mesures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<sst xmlns="http://schemas.openxmlformats.org/spreadsheetml/2006/main" count="70" uniqueCount="68">
  <si>
    <t>(min)</t>
  </si>
  <si>
    <t>CV (%)</t>
  </si>
  <si>
    <t>Temps</t>
  </si>
  <si>
    <t>CODE TEMPS</t>
  </si>
  <si>
    <t>P buse</t>
  </si>
  <si>
    <t>T1</t>
  </si>
  <si>
    <t>T2</t>
  </si>
  <si>
    <t>T3</t>
  </si>
  <si>
    <t>T0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</si>
  <si>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</si>
  <si>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</si>
  <si>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</si>
  <si>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</si>
  <si>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</si>
  <si>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</si>
  <si>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</si>
  <si>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</si>
  <si>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</si>
  <si>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Diff vol</t>
  </si>
  <si>
    <t>Taux évapo</t>
  </si>
  <si>
    <t xml:space="preserve">Essai No. </t>
  </si>
  <si>
    <t>Consommation</t>
  </si>
  <si>
    <t>T13</t>
  </si>
  <si>
    <t>T14</t>
  </si>
  <si>
    <t>ESSAI D'ÉVAPORATION - PERFORMANCE À L'EAU PURE</t>
  </si>
  <si>
    <t>(gal.imp./h)</t>
  </si>
  <si>
    <t>(gal.imp.)</t>
  </si>
  <si>
    <t>Nom de l'érablière :</t>
  </si>
  <si>
    <t>Responsable :</t>
  </si>
  <si>
    <t>Débit corrigé</t>
  </si>
  <si>
    <t>$/USG</t>
  </si>
  <si>
    <t xml:space="preserve">Prix mazout </t>
  </si>
  <si>
    <t>Température de l'eau à l'entrée :</t>
  </si>
  <si>
    <t>Règle</t>
  </si>
  <si>
    <t>Hauteur</t>
  </si>
  <si>
    <t>Volume</t>
  </si>
  <si>
    <t>Règle de mesure dans réservoir</t>
  </si>
  <si>
    <t>Date</t>
  </si>
  <si>
    <t>Taux concept</t>
  </si>
  <si>
    <t xml:space="preserve"> ºC</t>
  </si>
  <si>
    <t xml:space="preserve">R =  </t>
  </si>
  <si>
    <t xml:space="preserve">Efficacité énergétique instantanée (lue) :  </t>
  </si>
  <si>
    <t xml:space="preserve">  %</t>
  </si>
  <si>
    <t>gal.imp.</t>
  </si>
  <si>
    <t xml:space="preserve">  gal.imp. eau / gal. US mazout</t>
  </si>
  <si>
    <t>(gal. US/h)</t>
  </si>
  <si>
    <t>(gal. US)</t>
  </si>
  <si>
    <t>Pression buse</t>
  </si>
  <si>
    <t>Cocher pour moyenne</t>
  </si>
  <si>
    <t>(heure)</t>
  </si>
  <si>
    <t>(minute)</t>
  </si>
  <si>
    <t>(po)</t>
  </si>
  <si>
    <t>psi</t>
  </si>
  <si>
    <t>Différence de temps</t>
  </si>
  <si>
    <t>Coût pour la période ($)</t>
  </si>
  <si>
    <t>Huile</t>
  </si>
  <si>
    <r>
      <t xml:space="preserve"> $/litre     </t>
    </r>
    <r>
      <rPr>
        <b/>
        <sz val="10"/>
        <rFont val="Arial"/>
        <family val="2"/>
      </rPr>
      <t xml:space="preserve">ou </t>
    </r>
  </si>
  <si>
    <t>(psi)</t>
  </si>
  <si>
    <t>Moyenne pour tous les points</t>
  </si>
  <si>
    <t>Écart-type de tous les points</t>
  </si>
  <si>
    <t>Moyenne des points cochés</t>
  </si>
  <si>
    <t>Écart-type des points cochés</t>
  </si>
  <si>
    <t>gal. US</t>
  </si>
  <si>
    <t>$</t>
  </si>
  <si>
    <t>Hotte</t>
  </si>
  <si>
    <t>Débit total buse</t>
  </si>
  <si>
    <t>gal US</t>
  </si>
  <si>
    <t>po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</si>
</sst>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theme="9" tint="-0.249977111117893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rgb="FFFFFF0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lightUp"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7" fillId="3" borderId="0" xfId="0" applyNumberFormat="1" applyFont="1" applyFill="1" applyAlignment="1" applyProtection="1">
      <alignment horizontal="center"/>
      <protection locked="0"/>
    </xf>
    <xf numFmtId="164" fontId="0" fillId="5" borderId="15" xfId="0" applyNumberFormat="1" applyFill="1" applyBorder="1" applyAlignment="1">
      <alignment horizontal="center"/>
    </xf>
    <xf numFmtId="0" fontId="0" fillId="0" borderId="0" xfId="0" applyNumberFormat="1"/>
    <xf numFmtId="0" fontId="9" fillId="0" borderId="0" xfId="0" applyNumberFormat="1" applyFont="1" applyAlignment="1">
      <alignment horizontal="center"/>
    </xf>
    <xf numFmtId="0" fontId="7" fillId="5" borderId="38" xfId="0" applyNumberFormat="1" applyFont="1" applyFill="1" applyBorder="1" applyAlignment="1">
      <alignment horizontal="left"/>
    </xf>
    <xf numFmtId="0" fontId="7" fillId="5" borderId="41" xfId="0" applyNumberFormat="1" applyFont="1" applyFill="1" applyBorder="1" applyAlignment="1">
      <alignment horizontal="left"/>
    </xf>
    <xf numFmtId="0" fontId="7" fillId="5" borderId="36" xfId="0" applyNumberFormat="1" applyFont="1" applyFill="1" applyBorder="1"/>
    <xf numFmtId="0" fontId="9" fillId="0" borderId="0" xfId="0" applyNumberFormat="1" applyFont="1" applyBorder="1" applyAlignment="1"/>
    <xf numFmtId="0" fontId="0" fillId="0" borderId="0" xfId="0" applyNumberFormat="1" applyBorder="1"/>
    <xf numFmtId="0" fontId="9" fillId="0" borderId="0" xfId="0" applyNumberFormat="1" applyFont="1"/>
    <xf numFmtId="0" fontId="10" fillId="0" borderId="0" xfId="0" applyNumberFormat="1" applyFont="1" applyBorder="1"/>
    <xf numFmtId="0" fontId="7" fillId="5" borderId="0" xfId="0" applyNumberFormat="1" applyFont="1" applyFill="1"/>
    <xf numFmtId="0" fontId="8" fillId="0" borderId="0" xfId="0" applyNumberFormat="1" applyFont="1" applyBorder="1" applyAlignment="1">
      <alignment horizontal="center"/>
    </xf>
    <xf numFmtId="0" fontId="7" fillId="5" borderId="35" xfId="0" applyNumberFormat="1" applyFont="1" applyFill="1" applyBorder="1" applyAlignment="1">
      <alignment horizontal="left"/>
    </xf>
    <xf numFmtId="0" fontId="0" fillId="0" borderId="25" xfId="0" applyNumberFormat="1" applyBorder="1"/>
    <xf numFmtId="0" fontId="7" fillId="3" borderId="39" xfId="0" applyNumberFormat="1" applyFont="1" applyFill="1" applyBorder="1" applyAlignment="1" applyProtection="1">
      <alignment horizontal="center"/>
      <protection locked="0"/>
    </xf>
    <xf numFmtId="0" fontId="4" fillId="5" borderId="25" xfId="0" applyNumberFormat="1" applyFont="1" applyFill="1" applyBorder="1"/>
    <xf numFmtId="0" fontId="7" fillId="5" borderId="39" xfId="0" applyNumberFormat="1" applyFont="1" applyFill="1" applyBorder="1" applyAlignment="1">
      <alignment horizontal="center"/>
    </xf>
    <xf numFmtId="0" fontId="9" fillId="5" borderId="29" xfId="0" applyNumberFormat="1" applyFont="1" applyFill="1" applyBorder="1"/>
    <xf numFmtId="0" fontId="7" fillId="5" borderId="36" xfId="0" applyNumberFormat="1" applyFont="1" applyFill="1" applyBorder="1" applyAlignment="1">
      <alignment horizontal="right"/>
    </xf>
    <xf numFmtId="0" fontId="7" fillId="3" borderId="37" xfId="0" applyNumberFormat="1" applyFont="1" applyFill="1" applyBorder="1" applyAlignment="1" applyProtection="1">
      <alignment horizontal="center"/>
      <protection locked="0"/>
    </xf>
    <xf numFmtId="0" fontId="9" fillId="5" borderId="33" xfId="0" applyNumberFormat="1" applyFont="1" applyFill="1" applyBorder="1" applyAlignment="1">
      <alignment horizontal="right"/>
    </xf>
    <xf numFmtId="0" fontId="7" fillId="5" borderId="53" xfId="0" applyNumberFormat="1" applyFont="1" applyFill="1" applyBorder="1" applyAlignment="1">
      <alignment horizontal="right"/>
    </xf>
    <xf numFmtId="0" fontId="9" fillId="5" borderId="22" xfId="0" applyNumberFormat="1" applyFont="1" applyFill="1" applyBorder="1"/>
    <xf numFmtId="0" fontId="7" fillId="5" borderId="21" xfId="0" applyNumberFormat="1" applyFont="1" applyFill="1" applyBorder="1"/>
    <xf numFmtId="0" fontId="7" fillId="5" borderId="33" xfId="0" applyNumberFormat="1" applyFont="1" applyFill="1" applyBorder="1" applyAlignment="1">
      <alignment horizontal="right"/>
    </xf>
    <xf numFmtId="0" fontId="5" fillId="5" borderId="33" xfId="0" applyNumberFormat="1" applyFont="1" applyFill="1" applyBorder="1"/>
    <xf numFmtId="0" fontId="0" fillId="5" borderId="33" xfId="0" applyNumberFormat="1" applyFill="1" applyBorder="1"/>
    <xf numFmtId="0" fontId="0" fillId="5" borderId="34" xfId="0" applyNumberFormat="1" applyFill="1" applyBorder="1"/>
    <xf numFmtId="0" fontId="7" fillId="3" borderId="25" xfId="0" applyNumberFormat="1" applyFont="1" applyFill="1" applyBorder="1" applyAlignment="1" applyProtection="1">
      <alignment horizontal="center"/>
      <protection locked="0"/>
    </xf>
    <xf numFmtId="0" fontId="9" fillId="5" borderId="32" xfId="0" applyNumberFormat="1" applyFont="1" applyFill="1" applyBorder="1"/>
    <xf numFmtId="0" fontId="12" fillId="5" borderId="30" xfId="0" applyNumberFormat="1" applyFont="1" applyFill="1" applyBorder="1" applyAlignment="1">
      <alignment horizontal="right"/>
    </xf>
    <xf numFmtId="0" fontId="12" fillId="5" borderId="31" xfId="0" applyNumberFormat="1" applyFont="1" applyFill="1" applyBorder="1" applyAlignment="1">
      <alignment horizontal="center"/>
    </xf>
    <xf numFmtId="0" fontId="12" fillId="3" borderId="42" xfId="0" applyNumberFormat="1" applyFont="1" applyFill="1" applyBorder="1" applyAlignment="1" applyProtection="1">
      <protection locked="0"/>
    </xf>
    <xf numFmtId="0" fontId="0" fillId="5" borderId="5" xfId="0" applyNumberFormat="1" applyFill="1" applyBorder="1"/>
    <xf numFmtId="0" fontId="0" fillId="5" borderId="6" xfId="0" applyNumberFormat="1" applyFill="1" applyBorder="1"/>
    <xf numFmtId="0" fontId="8" fillId="0" borderId="0" xfId="0" applyNumberFormat="1" applyFont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16" fillId="5" borderId="3" xfId="0" applyNumberFormat="1" applyFont="1" applyFill="1" applyBorder="1" applyAlignment="1">
      <alignment horizontal="center"/>
    </xf>
    <xf numFmtId="0" fontId="16" fillId="5" borderId="7" xfId="0" applyNumberFormat="1" applyFont="1" applyFill="1" applyBorder="1" applyAlignment="1">
      <alignment horizontal="center"/>
    </xf>
    <xf numFmtId="0" fontId="16" fillId="5" borderId="2" xfId="0" applyNumberFormat="1" applyFont="1" applyFill="1" applyBorder="1" applyAlignment="1">
      <alignment horizontal="center"/>
    </xf>
    <xf numFmtId="0" fontId="16" fillId="5" borderId="0" xfId="0" applyNumberFormat="1" applyFont="1" applyFill="1" applyAlignment="1">
      <alignment horizontal="center"/>
    </xf>
    <xf numFmtId="0" fontId="16" fillId="5" borderId="1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16" fillId="5" borderId="4" xfId="0" applyNumberFormat="1" applyFont="1" applyFill="1" applyBorder="1" applyAlignment="1">
      <alignment horizontal="center"/>
    </xf>
    <xf numFmtId="0" fontId="16" fillId="5" borderId="6" xfId="0" applyNumberFormat="1" applyFont="1" applyFill="1" applyBorder="1" applyAlignment="1">
      <alignment horizontal="center"/>
    </xf>
    <xf numFmtId="0" fontId="16" fillId="5" borderId="8" xfId="0" applyNumberFormat="1" applyFont="1" applyFill="1" applyBorder="1" applyAlignment="1">
      <alignment horizontal="center"/>
    </xf>
    <xf numFmtId="0" fontId="16" fillId="5" borderId="5" xfId="0" applyNumberFormat="1" applyFont="1" applyFill="1" applyBorder="1" applyAlignment="1">
      <alignment horizontal="center"/>
    </xf>
    <xf numFmtId="0" fontId="15" fillId="3" borderId="24" xfId="0" applyNumberFormat="1" applyFont="1" applyFill="1" applyBorder="1"/>
    <xf numFmtId="0" fontId="0" fillId="5" borderId="14" xfId="0" applyNumberFormat="1" applyFill="1" applyBorder="1" applyAlignment="1">
      <alignment horizontal="center"/>
    </xf>
    <xf numFmtId="0" fontId="0" fillId="3" borderId="14" xfId="0" applyNumberFormat="1" applyFill="1" applyBorder="1" applyAlignment="1" applyProtection="1">
      <alignment horizontal="center"/>
      <protection locked="0"/>
    </xf>
    <xf numFmtId="0" fontId="0" fillId="3" borderId="17" xfId="0" applyNumberFormat="1" applyFill="1" applyBorder="1" applyAlignment="1" applyProtection="1">
      <alignment horizontal="center"/>
      <protection locked="0"/>
    </xf>
    <xf numFmtId="0" fontId="0" fillId="3" borderId="16" xfId="0" applyNumberFormat="1" applyFill="1" applyBorder="1" applyAlignment="1" applyProtection="1">
      <alignment horizontal="center"/>
    </xf>
    <xf numFmtId="0" fontId="7" fillId="5" borderId="15" xfId="0" applyNumberFormat="1" applyFont="1" applyFill="1" applyBorder="1" applyAlignment="1">
      <alignment horizontal="center"/>
    </xf>
    <xf numFmtId="0" fontId="0" fillId="3" borderId="15" xfId="0" applyNumberFormat="1" applyFill="1" applyBorder="1" applyAlignment="1" applyProtection="1">
      <alignment horizontal="center"/>
      <protection locked="0"/>
    </xf>
    <xf numFmtId="0" fontId="0" fillId="5" borderId="15" xfId="0" applyNumberFormat="1" applyFill="1" applyBorder="1"/>
    <xf numFmtId="0" fontId="0" fillId="5" borderId="0" xfId="0" applyNumberFormat="1" applyFill="1" applyAlignment="1">
      <alignment horizontal="right"/>
    </xf>
    <xf numFmtId="0" fontId="0" fillId="5" borderId="15" xfId="0" applyNumberFormat="1" applyFill="1" applyBorder="1" applyAlignment="1">
      <alignment horizontal="center"/>
    </xf>
    <xf numFmtId="0" fontId="15" fillId="3" borderId="15" xfId="0" applyNumberFormat="1" applyFont="1" applyFill="1" applyBorder="1" applyAlignment="1" applyProtection="1">
      <protection locked="0"/>
    </xf>
    <xf numFmtId="0" fontId="0" fillId="5" borderId="10" xfId="0" applyNumberFormat="1" applyFill="1" applyBorder="1" applyAlignment="1">
      <alignment horizontal="center"/>
    </xf>
    <xf numFmtId="0" fontId="0" fillId="3" borderId="10" xfId="0" applyNumberFormat="1" applyFill="1" applyBorder="1" applyAlignment="1" applyProtection="1">
      <alignment horizontal="center"/>
      <protection locked="0"/>
    </xf>
    <xf numFmtId="0" fontId="0" fillId="3" borderId="11" xfId="0" applyNumberFormat="1" applyFill="1" applyBorder="1" applyAlignment="1" applyProtection="1">
      <alignment horizontal="center"/>
      <protection locked="0"/>
    </xf>
    <xf numFmtId="0" fontId="0" fillId="3" borderId="19" xfId="0" applyNumberFormat="1" applyFill="1" applyBorder="1" applyAlignment="1" applyProtection="1">
      <alignment horizontal="center"/>
      <protection locked="0"/>
    </xf>
    <xf numFmtId="0" fontId="0" fillId="5" borderId="0" xfId="0" applyNumberFormat="1" applyFill="1" applyAlignment="1">
      <alignment horizontal="center"/>
    </xf>
    <xf numFmtId="0" fontId="15" fillId="3" borderId="15" xfId="0" applyNumberFormat="1" applyFont="1" applyFill="1" applyBorder="1" applyProtection="1">
      <protection locked="0"/>
    </xf>
    <xf numFmtId="0" fontId="0" fillId="3" borderId="9" xfId="0" applyNumberFormat="1" applyFill="1" applyBorder="1" applyAlignment="1" applyProtection="1">
      <alignment horizontal="center"/>
      <protection locked="0"/>
    </xf>
    <xf numFmtId="0" fontId="0" fillId="5" borderId="26" xfId="0" applyNumberFormat="1" applyFill="1" applyBorder="1" applyAlignment="1">
      <alignment horizontal="center"/>
    </xf>
    <xf numFmtId="0" fontId="0" fillId="3" borderId="26" xfId="0" applyNumberFormat="1" applyFill="1" applyBorder="1" applyAlignment="1" applyProtection="1">
      <alignment horizontal="center"/>
      <protection locked="0"/>
    </xf>
    <xf numFmtId="0" fontId="0" fillId="3" borderId="27" xfId="0" applyNumberFormat="1" applyFill="1" applyBorder="1" applyAlignment="1" applyProtection="1">
      <alignment horizontal="center"/>
      <protection locked="0"/>
    </xf>
    <xf numFmtId="0" fontId="7" fillId="5" borderId="19" xfId="0" applyNumberFormat="1" applyFont="1" applyFill="1" applyBorder="1" applyAlignment="1">
      <alignment horizontal="center"/>
    </xf>
    <xf numFmtId="0" fontId="0" fillId="0" borderId="0" xfId="0" applyNumberFormat="1" applyFill="1" applyBorder="1"/>
    <xf numFmtId="0" fontId="7" fillId="0" borderId="0" xfId="0" applyNumberFormat="1" applyFont="1"/>
    <xf numFmtId="0" fontId="0" fillId="5" borderId="20" xfId="0" applyNumberFormat="1" applyFill="1" applyBorder="1" applyAlignment="1">
      <alignment horizontal="center"/>
    </xf>
    <xf numFmtId="0" fontId="0" fillId="3" borderId="20" xfId="0" applyNumberFormat="1" applyFill="1" applyBorder="1" applyAlignment="1" applyProtection="1">
      <alignment horizontal="center"/>
      <protection locked="0"/>
    </xf>
    <xf numFmtId="0" fontId="0" fillId="3" borderId="23" xfId="0" applyNumberFormat="1" applyFill="1" applyBorder="1" applyAlignment="1" applyProtection="1">
      <alignment horizontal="center"/>
      <protection locked="0"/>
    </xf>
    <xf numFmtId="0" fontId="15" fillId="3" borderId="18" xfId="0" applyNumberFormat="1" applyFont="1" applyFill="1" applyBorder="1" applyProtection="1">
      <protection locked="0"/>
    </xf>
    <xf numFmtId="0" fontId="0" fillId="3" borderId="4" xfId="0" applyNumberFormat="1" applyFill="1" applyBorder="1" applyAlignment="1" applyProtection="1">
      <alignment horizontal="center"/>
      <protection locked="0"/>
    </xf>
    <xf numFmtId="0" fontId="0" fillId="3" borderId="12" xfId="0" applyNumberFormat="1" applyFill="1" applyBorder="1" applyAlignment="1" applyProtection="1">
      <alignment horizontal="center"/>
      <protection locked="0"/>
    </xf>
    <xf numFmtId="0" fontId="0" fillId="3" borderId="18" xfId="0" applyNumberFormat="1" applyFill="1" applyBorder="1" applyAlignment="1" applyProtection="1">
      <alignment horizontal="center"/>
      <protection locked="0"/>
    </xf>
    <xf numFmtId="0" fontId="0" fillId="5" borderId="18" xfId="0" applyNumberFormat="1" applyFill="1" applyBorder="1" applyAlignment="1">
      <alignment horizontal="center"/>
    </xf>
    <xf numFmtId="0" fontId="0" fillId="0" borderId="2" xfId="0" applyNumberFormat="1" applyBorder="1"/>
    <xf numFmtId="0" fontId="11" fillId="0" borderId="31" xfId="0" applyNumberFormat="1" applyFont="1" applyBorder="1" applyAlignment="1">
      <alignment horizontal="center"/>
    </xf>
    <xf numFmtId="0" fontId="9" fillId="0" borderId="0" xfId="0" applyNumberFormat="1" applyFont="1" applyAlignment="1">
      <alignment horizontal="right"/>
    </xf>
    <xf numFmtId="0" fontId="7" fillId="5" borderId="4" xfId="0" applyNumberFormat="1" applyFont="1" applyFill="1" applyBorder="1" applyAlignment="1">
      <alignment horizontal="center"/>
    </xf>
    <xf numFmtId="0" fontId="7" fillId="5" borderId="12" xfId="0" applyNumberFormat="1" applyFont="1" applyFill="1" applyBorder="1" applyAlignment="1">
      <alignment horizontal="center"/>
    </xf>
    <xf numFmtId="0" fontId="0" fillId="5" borderId="0" xfId="0" applyNumberFormat="1" applyFill="1"/>
    <xf numFmtId="0" fontId="3" fillId="4" borderId="8" xfId="0" applyNumberFormat="1" applyFont="1" applyFill="1" applyBorder="1" applyAlignment="1">
      <alignment horizontal="center"/>
    </xf>
    <xf numFmtId="0" fontId="7" fillId="5" borderId="33" xfId="0" applyNumberFormat="1" applyFont="1" applyFill="1" applyBorder="1" applyAlignment="1">
      <alignment horizontal="right"/>
    </xf>
    <xf numFmtId="0" fontId="10" fillId="0" borderId="0" xfId="0" applyNumberFormat="1" applyFont="1"/>
    <xf numFmtId="164" fontId="7" fillId="4" borderId="7" xfId="0" applyNumberFormat="1" applyFont="1" applyFill="1" applyBorder="1" applyAlignment="1">
      <alignment horizontal="center"/>
    </xf>
    <xf numFmtId="0" fontId="16" fillId="5" borderId="7" xfId="0" applyNumberFormat="1" applyFont="1" applyFill="1" applyBorder="1" applyAlignment="1">
      <alignment horizontal="center" vertical="center" wrapText="1"/>
    </xf>
    <xf numFmtId="0" fontId="16" fillId="5" borderId="8" xfId="0" applyNumberFormat="1" applyFont="1" applyFill="1" applyBorder="1" applyAlignment="1">
      <alignment horizontal="center" vertical="center" wrapText="1"/>
    </xf>
    <xf numFmtId="0" fontId="16" fillId="5" borderId="7" xfId="0" applyNumberFormat="1" applyFont="1" applyFill="1" applyBorder="1" applyAlignment="1">
      <alignment horizontal="center" vertical="center"/>
    </xf>
    <xf numFmtId="0" fontId="7" fillId="5" borderId="8" xfId="0" applyNumberFormat="1" applyFont="1" applyFill="1" applyBorder="1" applyAlignment="1">
      <alignment horizontal="center" vertical="center"/>
    </xf>
    <xf numFmtId="0" fontId="11" fillId="0" borderId="31" xfId="0" applyNumberFormat="1" applyFont="1" applyBorder="1" applyAlignment="1">
      <alignment horizontal="center"/>
    </xf>
    <xf numFmtId="0" fontId="11" fillId="2" borderId="30" xfId="0" applyNumberFormat="1" applyFont="1" applyFill="1" applyBorder="1" applyAlignment="1">
      <alignment horizontal="center"/>
    </xf>
    <xf numFmtId="0" fontId="11" fillId="2" borderId="31" xfId="0" applyNumberFormat="1" applyFont="1" applyFill="1" applyBorder="1" applyAlignment="1">
      <alignment horizontal="center"/>
    </xf>
    <xf numFmtId="0" fontId="11" fillId="2" borderId="32" xfId="0" applyNumberFormat="1" applyFont="1" applyFill="1" applyBorder="1" applyAlignment="1">
      <alignment horizontal="center"/>
    </xf>
    <xf numFmtId="0" fontId="16" fillId="5" borderId="1" xfId="0" applyNumberFormat="1" applyFont="1" applyFill="1" applyBorder="1" applyAlignment="1">
      <alignment horizontal="center"/>
    </xf>
    <xf numFmtId="0" fontId="16" fillId="5" borderId="3" xfId="0" applyNumberFormat="1" applyFont="1" applyFill="1" applyBorder="1" applyAlignment="1">
      <alignment horizontal="center"/>
    </xf>
    <xf numFmtId="0" fontId="9" fillId="0" borderId="0" xfId="0" applyNumberFormat="1" applyFont="1" applyAlignment="1">
      <alignment horizontal="left"/>
    </xf>
    <xf numFmtId="0" fontId="9" fillId="5" borderId="31" xfId="0" applyNumberFormat="1" applyFont="1" applyFill="1" applyBorder="1" applyAlignment="1">
      <alignment horizontal="left"/>
    </xf>
    <xf numFmtId="0" fontId="9" fillId="5" borderId="32" xfId="0" applyNumberFormat="1" applyFont="1" applyFill="1" applyBorder="1" applyAlignment="1">
      <alignment horizontal="left"/>
    </xf>
    <xf numFmtId="0" fontId="7" fillId="5" borderId="1" xfId="0" applyNumberFormat="1" applyFont="1" applyFill="1" applyBorder="1" applyAlignment="1">
      <alignment horizontal="center"/>
    </xf>
    <xf numFmtId="0" fontId="7" fillId="5" borderId="2" xfId="0" applyNumberFormat="1" applyFont="1" applyFill="1" applyBorder="1" applyAlignment="1">
      <alignment horizontal="center"/>
    </xf>
    <xf numFmtId="0" fontId="7" fillId="5" borderId="3" xfId="0" applyNumberFormat="1" applyFont="1" applyFill="1" applyBorder="1" applyAlignment="1">
      <alignment horizontal="center"/>
    </xf>
    <xf numFmtId="0" fontId="7" fillId="5" borderId="35" xfId="0" applyNumberFormat="1" applyFont="1" applyFill="1" applyBorder="1" applyAlignment="1">
      <alignment horizontal="center"/>
    </xf>
    <xf numFmtId="0" fontId="7" fillId="5" borderId="25" xfId="0" applyNumberFormat="1" applyFont="1" applyFill="1" applyBorder="1" applyAlignment="1">
      <alignment horizontal="center"/>
    </xf>
    <xf numFmtId="0" fontId="12" fillId="5" borderId="4" xfId="0" applyNumberFormat="1" applyFont="1" applyFill="1" applyBorder="1" applyAlignment="1">
      <alignment horizontal="right"/>
    </xf>
    <xf numFmtId="0" fontId="12" fillId="5" borderId="5" xfId="0" applyNumberFormat="1" applyFont="1" applyFill="1" applyBorder="1" applyAlignment="1">
      <alignment horizontal="right"/>
    </xf>
    <xf numFmtId="0" fontId="0" fillId="0" borderId="8" xfId="0" applyNumberFormat="1" applyBorder="1" applyAlignment="1">
      <alignment horizontal="center" vertical="center"/>
    </xf>
    <xf numFmtId="0" fontId="7" fillId="5" borderId="30" xfId="0" applyNumberFormat="1" applyFont="1" applyFill="1" applyBorder="1" applyAlignment="1">
      <alignment horizontal="center"/>
    </xf>
    <xf numFmtId="0" fontId="7" fillId="5" borderId="31" xfId="0" applyNumberFormat="1" applyFont="1" applyFill="1" applyBorder="1" applyAlignment="1">
      <alignment horizontal="center"/>
    </xf>
    <xf numFmtId="0" fontId="7" fillId="5" borderId="32" xfId="0" applyNumberFormat="1" applyFont="1" applyFill="1" applyBorder="1" applyAlignment="1">
      <alignment horizontal="center"/>
    </xf>
    <xf numFmtId="0" fontId="7" fillId="3" borderId="50" xfId="0" applyNumberFormat="1" applyFont="1" applyFill="1" applyBorder="1" applyAlignment="1" applyProtection="1">
      <alignment horizontal="center"/>
      <protection locked="0"/>
    </xf>
    <xf numFmtId="0" fontId="7" fillId="3" borderId="51" xfId="0" applyNumberFormat="1" applyFont="1" applyFill="1" applyBorder="1" applyAlignment="1" applyProtection="1">
      <alignment horizontal="center"/>
      <protection locked="0"/>
    </xf>
    <xf numFmtId="0" fontId="7" fillId="3" borderId="52" xfId="0" applyNumberFormat="1" applyFont="1" applyFill="1" applyBorder="1" applyAlignment="1" applyProtection="1">
      <alignment horizontal="center"/>
      <protection locked="0"/>
    </xf>
    <xf numFmtId="0" fontId="2" fillId="3" borderId="39" xfId="0" applyNumberFormat="1" applyFont="1" applyFill="1" applyBorder="1" applyAlignment="1" applyProtection="1">
      <alignment horizontal="center"/>
      <protection locked="0"/>
    </xf>
    <xf numFmtId="0" fontId="9" fillId="3" borderId="39" xfId="0" applyNumberFormat="1" applyFont="1" applyFill="1" applyBorder="1" applyAlignment="1" applyProtection="1">
      <alignment horizontal="center"/>
      <protection locked="0"/>
    </xf>
    <xf numFmtId="0" fontId="9" fillId="3" borderId="40" xfId="0" applyNumberFormat="1" applyFont="1" applyFill="1" applyBorder="1" applyAlignment="1" applyProtection="1">
      <alignment horizontal="center"/>
      <protection locked="0"/>
    </xf>
    <xf numFmtId="0" fontId="9" fillId="3" borderId="42" xfId="0" applyNumberFormat="1" applyFont="1" applyFill="1" applyBorder="1" applyAlignment="1" applyProtection="1">
      <alignment horizontal="center"/>
      <protection locked="0"/>
    </xf>
    <xf numFmtId="0" fontId="9" fillId="3" borderId="17" xfId="0" applyNumberFormat="1" applyFont="1" applyFill="1" applyBorder="1" applyAlignment="1" applyProtection="1">
      <alignment horizontal="center"/>
      <protection locked="0"/>
    </xf>
    <xf numFmtId="0" fontId="9" fillId="3" borderId="43" xfId="0" applyNumberFormat="1" applyFont="1" applyFill="1" applyBorder="1" applyAlignment="1" applyProtection="1">
      <alignment horizontal="center"/>
      <protection locked="0"/>
    </xf>
    <xf numFmtId="0" fontId="9" fillId="3" borderId="33" xfId="0" applyNumberFormat="1" applyFont="1" applyFill="1" applyBorder="1" applyAlignment="1" applyProtection="1">
      <alignment horizontal="center"/>
      <protection locked="0"/>
    </xf>
    <xf numFmtId="0" fontId="9" fillId="3" borderId="34" xfId="0" applyNumberFormat="1" applyFont="1" applyFill="1" applyBorder="1" applyAlignment="1" applyProtection="1">
      <alignment horizontal="center"/>
      <protection locked="0"/>
    </xf>
    <xf numFmtId="0" fontId="7" fillId="5" borderId="44" xfId="0" applyNumberFormat="1" applyFont="1" applyFill="1" applyBorder="1" applyAlignment="1">
      <alignment horizontal="center"/>
    </xf>
    <xf numFmtId="0" fontId="7" fillId="5" borderId="45" xfId="0" applyNumberFormat="1" applyFont="1" applyFill="1" applyBorder="1" applyAlignment="1">
      <alignment horizontal="center"/>
    </xf>
    <xf numFmtId="0" fontId="7" fillId="5" borderId="46" xfId="0" applyNumberFormat="1" applyFont="1" applyFill="1" applyBorder="1" applyAlignment="1">
      <alignment horizontal="center"/>
    </xf>
    <xf numFmtId="0" fontId="7" fillId="3" borderId="47" xfId="0" applyNumberFormat="1" applyFont="1" applyFill="1" applyBorder="1" applyAlignment="1" applyProtection="1">
      <alignment horizontal="center"/>
      <protection locked="0"/>
    </xf>
    <xf numFmtId="0" fontId="7" fillId="3" borderId="48" xfId="0" applyNumberFormat="1" applyFont="1" applyFill="1" applyBorder="1" applyAlignment="1" applyProtection="1">
      <alignment horizontal="center"/>
      <protection locked="0"/>
    </xf>
    <xf numFmtId="0" fontId="7" fillId="3" borderId="49" xfId="0" applyNumberFormat="1" applyFont="1" applyFill="1" applyBorder="1" applyAlignment="1" applyProtection="1">
      <alignment horizontal="center"/>
      <protection locked="0"/>
    </xf>
    <xf numFmtId="0" fontId="7" fillId="5" borderId="14" xfId="0" applyNumberFormat="1" applyFont="1" applyFill="1" applyBorder="1" applyAlignment="1">
      <alignment horizontal="right"/>
    </xf>
    <xf numFmtId="0" fontId="7" fillId="5" borderId="13" xfId="0" applyNumberFormat="1" applyFont="1" applyFill="1" applyBorder="1" applyAlignment="1">
      <alignment horizontal="right"/>
    </xf>
    <xf numFmtId="0" fontId="7" fillId="5" borderId="16" xfId="0" applyNumberFormat="1" applyFont="1" applyFill="1" applyBorder="1" applyAlignment="1">
      <alignment horizontal="right"/>
    </xf>
    <xf numFmtId="0" fontId="7" fillId="5" borderId="21" xfId="0" applyNumberFormat="1" applyFont="1" applyFill="1" applyBorder="1" applyAlignment="1">
      <alignment horizontal="right"/>
    </xf>
    <xf numFmtId="0" fontId="7" fillId="5" borderId="33" xfId="0" applyNumberFormat="1" applyFont="1" applyFill="1" applyBorder="1" applyAlignment="1">
      <alignment horizontal="right"/>
    </xf>
    <xf numFmtId="0" fontId="7" fillId="5" borderId="34" xfId="0" applyNumberFormat="1" applyFont="1" applyFill="1" applyBorder="1" applyAlignment="1">
      <alignment horizontal="right"/>
    </xf>
    <xf numFmtId="0" fontId="7" fillId="5" borderId="35" xfId="0" applyNumberFormat="1" applyFont="1" applyFill="1" applyBorder="1" applyAlignment="1">
      <alignment horizontal="right"/>
    </xf>
    <xf numFmtId="0" fontId="7" fillId="5" borderId="25" xfId="0" applyNumberFormat="1" applyFont="1" applyFill="1" applyBorder="1" applyAlignment="1">
      <alignment horizontal="right"/>
    </xf>
    <xf numFmtId="0" fontId="7" fillId="5" borderId="29" xfId="0" applyNumberFormat="1" applyFont="1" applyFill="1" applyBorder="1" applyAlignment="1">
      <alignment horizontal="right"/>
    </xf>
    <xf numFmtId="0" fontId="1" fillId="5" borderId="33" xfId="0" applyNumberFormat="1" applyFont="1" applyFill="1" applyBorder="1"/>
    <xf numFmtId="164" fontId="9" fillId="5" borderId="15" xfId="0" applyNumberFormat="1" applyFont="1" applyFill="1" applyBorder="1" applyAlignment="1">
      <alignment horizontal="center"/>
    </xf>
    <xf numFmtId="164" fontId="9" fillId="5" borderId="8" xfId="0" applyNumberFormat="1" applyFont="1" applyFill="1" applyBorder="1" applyAlignment="1">
      <alignment horizontal="center"/>
    </xf>
    <xf numFmtId="164" fontId="7" fillId="5" borderId="19" xfId="0" applyNumberFormat="1" applyFont="1" applyFill="1" applyBorder="1" applyAlignment="1">
      <alignment horizontal="center"/>
    </xf>
    <xf numFmtId="164" fontId="7" fillId="5" borderId="9" xfId="0" applyNumberFormat="1" applyFont="1" applyFill="1" applyBorder="1" applyAlignment="1">
      <alignment horizontal="center"/>
    </xf>
    <xf numFmtId="164" fontId="7" fillId="5" borderId="28" xfId="0" applyNumberFormat="1" applyFont="1" applyFill="1" applyBorder="1" applyAlignment="1">
      <alignment horizontal="center"/>
    </xf>
    <xf numFmtId="0" fontId="1" fillId="5" borderId="43" xfId="0" applyNumberFormat="1" applyFont="1" applyFill="1" applyBorder="1"/>
    <xf numFmtId="2" fontId="7" fillId="4" borderId="7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CA"/>
  <c:chart>
    <c:title>
      <c:tx>
        <c:rich>
          <a:bodyPr/>
          <a:lstStyle/>
          <a:p>
            <a:pPr>
              <a:defRPr lang="fr-CA">
                <a:latin typeface="Arial" pitchFamily="34" charset="0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Taux d'évaporation à l'eau pure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0.13363982733419602"/>
          <c:y val="0.13971495053323452"/>
          <c:w val="0.79403442408894853"/>
          <c:h val="0.66303723341115195"/>
        </c:manualLayout>
      </c:layout>
      <c:lineChart>
        <c:grouping val="standard"/>
        <c:ser>
          <c:idx val="0"/>
          <c:order val="0"/>
          <c:tx>
            <c:strRef>
              <c:f>CALCUL!$G$3:$I$3</c:f>
              <c:strCache>
                <c:ptCount val="1"/>
                <c:pt idx="0">
                  <c:v>Hotte</c:v>
                </c:pt>
              </c:strCache>
            </c:strRef>
          </c:tx>
          <c:cat>
            <c:strRef>
              <c:f>CALCUL!$C$20:$C$33</c:f>
              <c:strCache>
                <c:ptCount val="1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T5</c:v>
                </c:pt>
                <c:pt idx="5">
                  <c:v>T6</c:v>
                </c:pt>
                <c:pt idx="6">
                  <c:v>T7</c:v>
                </c:pt>
                <c:pt idx="7">
                  <c:v>T8</c:v>
                </c:pt>
                <c:pt idx="8">
                  <c:v>T9</c:v>
                </c:pt>
                <c:pt idx="9">
                  <c:v>T10</c:v>
                </c:pt>
                <c:pt idx="10">
                  <c:v>T11</c:v>
                </c:pt>
                <c:pt idx="11">
                  <c:v>T12</c:v>
                </c:pt>
                <c:pt idx="12">
                  <c:v>T13</c:v>
                </c:pt>
                <c:pt idx="13">
                  <c:v>T14</c:v>
                </c:pt>
              </c:strCache>
            </c:strRef>
          </c:cat>
          <c:val>
            <c:numRef>
              <c:f>CALCUL!$J$20:$J$33</c:f>
              <c:numCache>
                <c:formatCode>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0</c:v>
                </c:pt>
              </c:numCache>
            </c:numRef>
          </c:val>
        </c:ser>
        <c:ser>
          <c:idx val="1"/>
          <c:order val="1"/>
          <c:tx>
            <c:strRef>
              <c:f>CALCUL!#REF!</c:f>
              <c:strCache>
                <c:ptCount val="1"/>
                <c:pt idx="0">
                  <c:v>#REF!</c:v>
                </c:pt>
              </c:strCache>
            </c:strRef>
          </c:tx>
          <c:cat>
            <c:strRef>
              <c:f>CALCUL!$C$20:$C$33</c:f>
              <c:strCache>
                <c:ptCount val="1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T5</c:v>
                </c:pt>
                <c:pt idx="5">
                  <c:v>T6</c:v>
                </c:pt>
                <c:pt idx="6">
                  <c:v>T7</c:v>
                </c:pt>
                <c:pt idx="7">
                  <c:v>T8</c:v>
                </c:pt>
                <c:pt idx="8">
                  <c:v>T9</c:v>
                </c:pt>
                <c:pt idx="9">
                  <c:v>T10</c:v>
                </c:pt>
                <c:pt idx="10">
                  <c:v>T11</c:v>
                </c:pt>
                <c:pt idx="11">
                  <c:v>T12</c:v>
                </c:pt>
                <c:pt idx="12">
                  <c:v>T13</c:v>
                </c:pt>
                <c:pt idx="13">
                  <c:v>T14</c:v>
                </c:pt>
              </c:strCache>
            </c:strRef>
          </c:cat>
          <c:val>
            <c:numRef>
              <c:f>CALCUL!$K$20:$K$33</c:f>
            </c:numRef>
          </c:val>
        </c:ser>
        <c:marker val="1"/>
        <c:axId val="119270016"/>
        <c:axId val="119501568"/>
      </c:lineChart>
      <c:catAx>
        <c:axId val="1192700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fr-CA">
                    <a:latin typeface="Arial" pitchFamily="34" charset="0"/>
                    <a:cs typeface="Arial" pitchFamily="34" charset="0"/>
                  </a:defRPr>
                </a:pPr>
                <a:r>
                  <a:rPr lang="en-US">
                    <a:latin typeface="Arial" pitchFamily="34" charset="0"/>
                    <a:cs typeface="Arial" pitchFamily="34" charset="0"/>
                  </a:rPr>
                  <a:t>Temps d'essai</a:t>
                </a:r>
                <a:r>
                  <a:rPr lang="en-US" baseline="0">
                    <a:latin typeface="Arial" pitchFamily="34" charset="0"/>
                    <a:cs typeface="Arial" pitchFamily="34" charset="0"/>
                  </a:rPr>
                  <a:t> (min)</a:t>
                </a:r>
                <a:endParaRPr lang="en-US">
                  <a:latin typeface="Arial" pitchFamily="34" charset="0"/>
                  <a:cs typeface="Arial" pitchFamily="34" charset="0"/>
                </a:endParaRPr>
              </a:p>
            </c:rich>
          </c:tx>
          <c:layout>
            <c:manualLayout>
              <c:xMode val="edge"/>
              <c:yMode val="edge"/>
              <c:x val="0.43480279670484645"/>
              <c:y val="0.88464428724364663"/>
            </c:manualLayout>
          </c:layout>
        </c:title>
        <c:numFmt formatCode="h:mm;@" sourceLinked="1"/>
        <c:tickLblPos val="nextTo"/>
        <c:txPr>
          <a:bodyPr rot="0" vert="horz"/>
          <a:lstStyle/>
          <a:p>
            <a:pPr>
              <a:defRPr lang="fr-CA" sz="10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fr-FR"/>
          </a:p>
        </c:txPr>
        <c:crossAx val="119501568"/>
        <c:crosses val="autoZero"/>
        <c:auto val="1"/>
        <c:lblAlgn val="ctr"/>
        <c:lblOffset val="100"/>
      </c:catAx>
      <c:valAx>
        <c:axId val="11950156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lang="fr-CA">
                    <a:latin typeface="Arial" pitchFamily="34" charset="0"/>
                    <a:cs typeface="Arial" pitchFamily="34" charset="0"/>
                  </a:defRPr>
                </a:pPr>
                <a:r>
                  <a:rPr lang="en-US">
                    <a:latin typeface="Arial" pitchFamily="34" charset="0"/>
                    <a:cs typeface="Arial" pitchFamily="34" charset="0"/>
                  </a:rPr>
                  <a:t>Taux d'évaporation </a:t>
                </a:r>
                <a:r>
                  <a:rPr lang="en-US" baseline="0">
                    <a:latin typeface="Arial" pitchFamily="34" charset="0"/>
                    <a:cs typeface="Arial" pitchFamily="34" charset="0"/>
                  </a:rPr>
                  <a:t>(gal.imp./h)</a:t>
                </a:r>
                <a:endParaRPr lang="en-US">
                  <a:latin typeface="Arial" pitchFamily="34" charset="0"/>
                  <a:cs typeface="Arial" pitchFamily="34" charset="0"/>
                </a:endParaRPr>
              </a:p>
            </c:rich>
          </c:tx>
          <c:layout>
            <c:manualLayout>
              <c:xMode val="edge"/>
              <c:yMode val="edge"/>
              <c:x val="4.5866504364843949E-2"/>
              <c:y val="0.31733098278996186"/>
            </c:manualLayout>
          </c:layout>
        </c:title>
        <c:numFmt formatCode="0.0" sourceLinked="1"/>
        <c:tickLblPos val="nextTo"/>
        <c:txPr>
          <a:bodyPr/>
          <a:lstStyle/>
          <a:p>
            <a:pPr>
              <a:defRPr lang="fr-CA">
                <a:latin typeface="Arial" pitchFamily="34" charset="0"/>
                <a:cs typeface="Arial" pitchFamily="34" charset="0"/>
              </a:defRPr>
            </a:pPr>
            <a:endParaRPr lang="fr-FR"/>
          </a:p>
        </c:txPr>
        <c:crossAx val="119270016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17424198957036904"/>
          <c:y val="7.2107589798400221E-2"/>
          <c:w val="0.33382821227905546"/>
          <c:h val="3.6493329983586592E-2"/>
        </c:manualLayout>
      </c:layout>
      <c:spPr>
        <a:solidFill>
          <a:schemeClr val="bg1">
            <a:lumMod val="85000"/>
          </a:schemeClr>
        </a:solidFill>
        <a:ln w="25400" cap="flat" cmpd="sng" algn="ctr">
          <a:solidFill>
            <a:schemeClr val="dk1"/>
          </a:solidFill>
          <a:prstDash val="solid"/>
        </a:ln>
        <a:effectLst/>
      </c:spPr>
      <c:txPr>
        <a:bodyPr/>
        <a:lstStyle/>
        <a:p>
          <a:pPr>
            <a:defRPr lang="fr-CA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pPr>
          <a:endParaRPr lang="fr-FR"/>
        </a:p>
      </c:txPr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aph2"/>
  <sheetViews>
    <sheetView zoomScale="93" workbookViewId="0" zoomToFit="1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142875</xdr:rowOff>
    </xdr:from>
    <xdr:to>
      <xdr:col>4</xdr:col>
      <xdr:colOff>689512</xdr:colOff>
      <xdr:row>5</xdr:row>
      <xdr:rowOff>142875</xdr:rowOff>
    </xdr:to>
    <xdr:pic>
      <xdr:nvPicPr>
        <xdr:cNvPr id="52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142875"/>
          <a:ext cx="2861212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24423" y="0"/>
    <xdr:ext cx="8662051" cy="6293013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pageSetUpPr fitToPage="1"/>
  </sheetPr>
  <dimension ref="B1:Y79"/>
  <sheetViews>
    <sheetView tabSelected="1" zoomScale="90" zoomScaleNormal="90" workbookViewId="0">
      <selection activeCell="N19" sqref="N19"/>
    </sheetView>
  </sheetViews>
  <sheetFormatPr baseColWidth="10" defaultRowHeight="12.75"/>
  <cols>
    <col min="1" max="1" width="1.7109375" style="3" customWidth="1"/>
    <col min="2" max="2" width="10" style="3" customWidth="1"/>
    <col min="3" max="3" width="14" style="3" customWidth="1"/>
    <col min="4" max="4" width="7.85546875" style="3" customWidth="1"/>
    <col min="5" max="5" width="10.85546875" style="3" customWidth="1"/>
    <col min="6" max="6" width="10.85546875" style="3" hidden="1" customWidth="1"/>
    <col min="7" max="7" width="19.7109375" style="3" customWidth="1"/>
    <col min="8" max="8" width="10.5703125" style="3" customWidth="1"/>
    <col min="9" max="9" width="12.28515625" style="3" customWidth="1"/>
    <col min="10" max="10" width="16.85546875" style="3" customWidth="1"/>
    <col min="11" max="11" width="10.140625" style="3" hidden="1" customWidth="1"/>
    <col min="12" max="12" width="11.42578125" style="3"/>
    <col min="13" max="13" width="12.7109375" style="3" customWidth="1"/>
    <col min="14" max="14" width="13.28515625" style="3" customWidth="1"/>
    <col min="15" max="15" width="11.85546875" style="3" bestFit="1" customWidth="1"/>
    <col min="16" max="16" width="11.42578125" style="3" hidden="1" customWidth="1"/>
    <col min="17" max="23" width="11.42578125" style="3"/>
    <col min="24" max="24" width="15.5703125" style="3" customWidth="1"/>
    <col min="25" max="25" width="28.140625" style="3" customWidth="1"/>
    <col min="26" max="16384" width="11.42578125" style="3"/>
  </cols>
  <sheetData>
    <row r="1" spans="3:24" ht="13.5" thickBot="1"/>
    <row r="2" spans="3:24" ht="13.5" thickBot="1">
      <c r="G2" s="127" t="s">
        <v>24</v>
      </c>
      <c r="H2" s="128"/>
      <c r="I2" s="128"/>
      <c r="J2" s="128"/>
      <c r="K2" s="128"/>
      <c r="L2" s="128"/>
      <c r="M2" s="129"/>
    </row>
    <row r="3" spans="3:24" ht="14.25" thickTop="1" thickBot="1">
      <c r="G3" s="130" t="s">
        <v>64</v>
      </c>
      <c r="H3" s="131"/>
      <c r="I3" s="131"/>
      <c r="J3" s="131"/>
      <c r="K3" s="131"/>
      <c r="L3" s="131"/>
      <c r="M3" s="132"/>
      <c r="X3" s="4"/>
    </row>
    <row r="4" spans="3:24" ht="13.5" thickBot="1">
      <c r="X4" s="4"/>
    </row>
    <row r="5" spans="3:24">
      <c r="G5" s="5" t="s">
        <v>27</v>
      </c>
      <c r="H5" s="119"/>
      <c r="I5" s="120"/>
      <c r="J5" s="120"/>
      <c r="K5" s="120"/>
      <c r="L5" s="120"/>
      <c r="M5" s="121"/>
    </row>
    <row r="6" spans="3:24">
      <c r="G6" s="6" t="s">
        <v>28</v>
      </c>
      <c r="H6" s="122"/>
      <c r="I6" s="122"/>
      <c r="J6" s="122"/>
      <c r="K6" s="122"/>
      <c r="L6" s="122"/>
      <c r="M6" s="123"/>
      <c r="P6" s="102"/>
      <c r="Q6" s="102"/>
    </row>
    <row r="7" spans="3:24" ht="13.5" thickBot="1">
      <c r="G7" s="7" t="s">
        <v>37</v>
      </c>
      <c r="H7" s="124"/>
      <c r="I7" s="125"/>
      <c r="J7" s="125"/>
      <c r="K7" s="125"/>
      <c r="L7" s="125"/>
      <c r="M7" s="126"/>
      <c r="N7" s="8"/>
      <c r="O7" s="9"/>
      <c r="P7" s="9"/>
      <c r="Q7" s="10"/>
      <c r="U7" s="10"/>
    </row>
    <row r="8" spans="3:24" ht="13.5" thickBot="1">
      <c r="J8" s="11"/>
      <c r="K8" s="11"/>
      <c r="M8" s="10"/>
      <c r="Q8" s="10"/>
    </row>
    <row r="9" spans="3:24" ht="14.25" thickTop="1" thickBot="1">
      <c r="C9" s="12" t="s">
        <v>20</v>
      </c>
      <c r="D9" s="1">
        <v>1</v>
      </c>
      <c r="E9" s="116"/>
      <c r="F9" s="117"/>
      <c r="G9" s="117"/>
      <c r="H9" s="117"/>
      <c r="I9" s="117"/>
      <c r="J9" s="117"/>
      <c r="K9" s="117"/>
      <c r="L9" s="117"/>
      <c r="M9" s="117"/>
      <c r="N9" s="118"/>
      <c r="Q9" s="10"/>
    </row>
    <row r="10" spans="3:24" ht="14.25" thickTop="1" thickBot="1">
      <c r="M10" s="10"/>
      <c r="Q10" s="10"/>
      <c r="R10" s="13"/>
      <c r="S10" s="13"/>
      <c r="T10" s="13"/>
      <c r="U10" s="13"/>
      <c r="V10" s="13"/>
    </row>
    <row r="11" spans="3:24">
      <c r="C11" s="105" t="s">
        <v>36</v>
      </c>
      <c r="D11" s="106"/>
      <c r="E11" s="106"/>
      <c r="F11" s="106"/>
      <c r="G11" s="106"/>
      <c r="H11" s="106"/>
      <c r="I11" s="107"/>
      <c r="J11" s="14" t="s">
        <v>31</v>
      </c>
      <c r="K11" s="15"/>
      <c r="L11" s="16"/>
      <c r="M11" s="17" t="s">
        <v>56</v>
      </c>
      <c r="N11" s="18" t="str">
        <f>IF(L11="","",(L11*3.68))</f>
        <v/>
      </c>
      <c r="O11" s="19" t="s">
        <v>30</v>
      </c>
      <c r="Q11" s="10"/>
      <c r="R11" s="13"/>
      <c r="S11" s="13"/>
      <c r="T11" s="13"/>
      <c r="U11" s="13"/>
      <c r="V11" s="13"/>
    </row>
    <row r="12" spans="3:24" ht="13.5" thickBot="1">
      <c r="C12" s="20" t="s">
        <v>34</v>
      </c>
      <c r="D12" s="21"/>
      <c r="E12" s="148" t="s">
        <v>67</v>
      </c>
      <c r="F12" s="22"/>
      <c r="G12" s="23" t="s">
        <v>35</v>
      </c>
      <c r="H12" s="21"/>
      <c r="I12" s="24" t="s">
        <v>43</v>
      </c>
      <c r="J12" s="25" t="s">
        <v>47</v>
      </c>
      <c r="K12" s="26"/>
      <c r="L12" s="21"/>
      <c r="M12" s="27" t="s">
        <v>52</v>
      </c>
      <c r="N12" s="28"/>
      <c r="O12" s="29"/>
      <c r="Q12" s="10"/>
      <c r="R12" s="8"/>
    </row>
    <row r="13" spans="3:24" ht="13.5" thickBot="1">
      <c r="C13" s="108" t="s">
        <v>32</v>
      </c>
      <c r="D13" s="109"/>
      <c r="E13" s="109"/>
      <c r="F13" s="109"/>
      <c r="G13" s="30"/>
      <c r="H13" s="31" t="s">
        <v>39</v>
      </c>
      <c r="J13" s="25" t="s">
        <v>65</v>
      </c>
      <c r="K13" s="89"/>
      <c r="L13" s="21"/>
      <c r="M13" s="142" t="s">
        <v>66</v>
      </c>
      <c r="N13" s="28"/>
      <c r="O13" s="29"/>
      <c r="P13" s="9"/>
    </row>
    <row r="14" spans="3:24" ht="16.5" thickBot="1">
      <c r="C14" s="32" t="s">
        <v>40</v>
      </c>
      <c r="D14" s="33" t="str">
        <f>IF(J40="","",(J40/M34))</f>
        <v/>
      </c>
      <c r="E14" s="103" t="s">
        <v>44</v>
      </c>
      <c r="F14" s="103"/>
      <c r="G14" s="104"/>
      <c r="H14" s="110" t="s">
        <v>41</v>
      </c>
      <c r="I14" s="111"/>
      <c r="J14" s="111"/>
      <c r="K14" s="111"/>
      <c r="L14" s="111"/>
      <c r="M14" s="34"/>
      <c r="N14" s="35" t="s">
        <v>42</v>
      </c>
      <c r="O14" s="36"/>
      <c r="P14" s="9"/>
    </row>
    <row r="15" spans="3:24" ht="13.5" thickBot="1">
      <c r="P15" s="9"/>
    </row>
    <row r="16" spans="3:24" ht="13.5" thickBot="1">
      <c r="C16" s="10"/>
      <c r="D16" s="10"/>
      <c r="K16" s="37"/>
      <c r="L16" s="113" t="s">
        <v>55</v>
      </c>
      <c r="M16" s="114"/>
      <c r="N16" s="114"/>
      <c r="O16" s="115"/>
      <c r="Q16" s="38"/>
    </row>
    <row r="17" spans="2:25" s="37" customFormat="1" ht="12.75" customHeight="1">
      <c r="B17" s="92" t="s">
        <v>48</v>
      </c>
      <c r="C17" s="94" t="s">
        <v>3</v>
      </c>
      <c r="D17" s="100" t="s">
        <v>2</v>
      </c>
      <c r="E17" s="101"/>
      <c r="F17" s="39"/>
      <c r="G17" s="39" t="s">
        <v>53</v>
      </c>
      <c r="H17" s="40" t="s">
        <v>33</v>
      </c>
      <c r="I17" s="41" t="s">
        <v>18</v>
      </c>
      <c r="J17" s="40" t="s">
        <v>19</v>
      </c>
      <c r="K17" s="42" t="s">
        <v>38</v>
      </c>
      <c r="L17" s="40" t="s">
        <v>4</v>
      </c>
      <c r="M17" s="40" t="s">
        <v>29</v>
      </c>
      <c r="N17" s="43" t="s">
        <v>21</v>
      </c>
      <c r="O17" s="92" t="s">
        <v>54</v>
      </c>
      <c r="Q17" s="44"/>
      <c r="R17" s="45"/>
      <c r="X17" s="3"/>
      <c r="Y17" s="3"/>
    </row>
    <row r="18" spans="2:25" s="37" customFormat="1" ht="21.75" customHeight="1" thickBot="1">
      <c r="B18" s="93"/>
      <c r="C18" s="95"/>
      <c r="D18" s="46" t="s">
        <v>49</v>
      </c>
      <c r="E18" s="47" t="s">
        <v>50</v>
      </c>
      <c r="F18" s="47"/>
      <c r="G18" s="47" t="s">
        <v>0</v>
      </c>
      <c r="H18" s="48" t="s">
        <v>51</v>
      </c>
      <c r="I18" s="49" t="s">
        <v>26</v>
      </c>
      <c r="J18" s="48" t="s">
        <v>25</v>
      </c>
      <c r="K18" s="48" t="s">
        <v>25</v>
      </c>
      <c r="L18" s="48" t="s">
        <v>57</v>
      </c>
      <c r="M18" s="48" t="s">
        <v>45</v>
      </c>
      <c r="N18" s="46" t="s">
        <v>46</v>
      </c>
      <c r="O18" s="112"/>
      <c r="Q18" s="38"/>
      <c r="R18" s="45"/>
      <c r="X18" s="3"/>
      <c r="Y18" s="3"/>
    </row>
    <row r="19" spans="2:25" ht="18" customHeight="1">
      <c r="B19" s="50" t="b">
        <f>OR(B20:B33)</f>
        <v>0</v>
      </c>
      <c r="C19" s="51" t="s">
        <v>8</v>
      </c>
      <c r="D19" s="52"/>
      <c r="E19" s="53"/>
      <c r="F19" s="54">
        <f>TIME(D19,E19,0)</f>
        <v>0</v>
      </c>
      <c r="G19" s="55">
        <v>0</v>
      </c>
      <c r="H19" s="56"/>
      <c r="I19" s="57"/>
      <c r="J19" s="57"/>
      <c r="K19" s="58"/>
      <c r="L19" s="59"/>
      <c r="M19" s="59"/>
      <c r="N19" s="59"/>
      <c r="O19" s="59"/>
      <c r="Q19" s="38"/>
      <c r="R19" s="45"/>
    </row>
    <row r="20" spans="2:25" ht="18" customHeight="1">
      <c r="B20" s="60" t="b">
        <v>0</v>
      </c>
      <c r="C20" s="61" t="s">
        <v>5</v>
      </c>
      <c r="D20" s="62"/>
      <c r="E20" s="63"/>
      <c r="F20" s="54">
        <f t="shared" ref="F20:F33" si="0">TIME(D20,E20,0)</f>
        <v>0</v>
      </c>
      <c r="G20" s="55" t="str">
        <f>IF(D20="","",(((D20*60)+E20)-((D19*60)+E19)))</f>
        <v/>
      </c>
      <c r="H20" s="64"/>
      <c r="I20" s="2" t="str">
        <f t="shared" ref="I20:I33" si="1">IF(H20="","",(H19-H20)*$H$12/$D$12)</f>
        <v/>
      </c>
      <c r="J20" s="2" t="str">
        <f>IF(I20="","",(I20/(G20/60)))</f>
        <v/>
      </c>
      <c r="K20" s="65" t="str">
        <f>IF(J20="","",#REF!)</f>
        <v/>
      </c>
      <c r="L20" s="59" t="str">
        <f t="shared" ref="L20:L33" si="2">IF(OR($L$12="",J20=""),"",$L$12)</f>
        <v/>
      </c>
      <c r="M20" s="2" t="str">
        <f>IF(L20="","",($L$13*(L20/100)^0.5))</f>
        <v/>
      </c>
      <c r="N20" s="2" t="str">
        <f>IF(L20="","",(M20*(G20/60)))</f>
        <v/>
      </c>
      <c r="O20" s="2" t="str">
        <f t="shared" ref="O20:O25" si="3">IF(L20="","",(N20*3.68*$L$11))</f>
        <v/>
      </c>
      <c r="P20" s="3" t="str">
        <f t="shared" ref="P20:P24" si="4">IF(AND(B20,J20&lt;&gt;""),+J20*B20,"")</f>
        <v/>
      </c>
      <c r="Q20" s="38"/>
      <c r="R20" s="45"/>
    </row>
    <row r="21" spans="2:25" ht="18" customHeight="1">
      <c r="B21" s="66" t="b">
        <v>0</v>
      </c>
      <c r="C21" s="51" t="s">
        <v>6</v>
      </c>
      <c r="D21" s="52"/>
      <c r="E21" s="53"/>
      <c r="F21" s="54">
        <f t="shared" si="0"/>
        <v>0</v>
      </c>
      <c r="G21" s="55" t="str">
        <f t="shared" ref="G21:G33" si="5">IF(D21="","",(((D21*60)+E21)-((D20*60)+E20)))</f>
        <v/>
      </c>
      <c r="H21" s="67"/>
      <c r="I21" s="2" t="str">
        <f t="shared" si="1"/>
        <v/>
      </c>
      <c r="J21" s="2" t="str">
        <f t="shared" ref="J21:J33" si="6">IF(I21="","",(I21/(G21/60)))</f>
        <v/>
      </c>
      <c r="K21" s="65" t="str">
        <f>IF(J21="","",#REF!)</f>
        <v/>
      </c>
      <c r="L21" s="59" t="str">
        <f t="shared" si="2"/>
        <v/>
      </c>
      <c r="M21" s="2" t="str">
        <f t="shared" ref="M21:M33" si="7">IF(L21="","",($L$13*(L21/100)^0.5))</f>
        <v/>
      </c>
      <c r="N21" s="2" t="str">
        <f t="shared" ref="N21:N25" si="8">IF(L21="","",(M21*(G21/60)))</f>
        <v/>
      </c>
      <c r="O21" s="2" t="str">
        <f t="shared" si="3"/>
        <v/>
      </c>
      <c r="P21" s="3" t="str">
        <f t="shared" si="4"/>
        <v/>
      </c>
      <c r="Q21" s="38"/>
      <c r="R21" s="45"/>
      <c r="S21" s="45"/>
      <c r="T21" s="45"/>
      <c r="U21" s="45"/>
      <c r="V21" s="9"/>
    </row>
    <row r="22" spans="2:25" ht="18" customHeight="1">
      <c r="B22" s="66" t="b">
        <v>0</v>
      </c>
      <c r="C22" s="61" t="s">
        <v>7</v>
      </c>
      <c r="D22" s="62"/>
      <c r="E22" s="63"/>
      <c r="F22" s="54">
        <f t="shared" si="0"/>
        <v>0</v>
      </c>
      <c r="G22" s="55" t="str">
        <f t="shared" si="5"/>
        <v/>
      </c>
      <c r="H22" s="56"/>
      <c r="I22" s="2" t="str">
        <f t="shared" si="1"/>
        <v/>
      </c>
      <c r="J22" s="2" t="str">
        <f t="shared" si="6"/>
        <v/>
      </c>
      <c r="K22" s="65" t="str">
        <f>IF(J22="","",#REF!)</f>
        <v/>
      </c>
      <c r="L22" s="59" t="str">
        <f t="shared" si="2"/>
        <v/>
      </c>
      <c r="M22" s="2" t="str">
        <f t="shared" si="7"/>
        <v/>
      </c>
      <c r="N22" s="2" t="str">
        <f t="shared" si="8"/>
        <v/>
      </c>
      <c r="O22" s="2" t="str">
        <f t="shared" si="3"/>
        <v/>
      </c>
      <c r="P22" s="3" t="str">
        <f t="shared" si="4"/>
        <v/>
      </c>
      <c r="Q22" s="38"/>
      <c r="R22" s="45"/>
      <c r="S22" s="45"/>
      <c r="T22" s="45"/>
      <c r="U22" s="45"/>
      <c r="V22" s="9"/>
    </row>
    <row r="23" spans="2:25" ht="18" customHeight="1">
      <c r="B23" s="66" t="b">
        <v>0</v>
      </c>
      <c r="C23" s="51" t="s">
        <v>9</v>
      </c>
      <c r="D23" s="52"/>
      <c r="E23" s="53"/>
      <c r="F23" s="54">
        <f t="shared" si="0"/>
        <v>0</v>
      </c>
      <c r="G23" s="55" t="str">
        <f t="shared" si="5"/>
        <v/>
      </c>
      <c r="H23" s="56"/>
      <c r="I23" s="2" t="str">
        <f t="shared" si="1"/>
        <v/>
      </c>
      <c r="J23" s="2" t="str">
        <f t="shared" si="6"/>
        <v/>
      </c>
      <c r="K23" s="65" t="str">
        <f>IF(J23="","",#REF!)</f>
        <v/>
      </c>
      <c r="L23" s="59" t="str">
        <f t="shared" si="2"/>
        <v/>
      </c>
      <c r="M23" s="2" t="str">
        <f t="shared" si="7"/>
        <v/>
      </c>
      <c r="N23" s="2" t="str">
        <f t="shared" si="8"/>
        <v/>
      </c>
      <c r="O23" s="2" t="str">
        <f t="shared" si="3"/>
        <v/>
      </c>
      <c r="P23" s="3" t="str">
        <f t="shared" si="4"/>
        <v/>
      </c>
      <c r="Q23" s="38"/>
      <c r="R23" s="45"/>
      <c r="S23" s="45"/>
      <c r="T23" s="45"/>
      <c r="U23" s="45"/>
      <c r="V23" s="9"/>
    </row>
    <row r="24" spans="2:25" ht="18" customHeight="1">
      <c r="B24" s="66" t="b">
        <v>0</v>
      </c>
      <c r="C24" s="51" t="s">
        <v>10</v>
      </c>
      <c r="D24" s="52"/>
      <c r="E24" s="53"/>
      <c r="F24" s="54">
        <f t="shared" si="0"/>
        <v>0</v>
      </c>
      <c r="G24" s="55" t="str">
        <f t="shared" si="5"/>
        <v/>
      </c>
      <c r="H24" s="56"/>
      <c r="I24" s="2" t="str">
        <f t="shared" si="1"/>
        <v/>
      </c>
      <c r="J24" s="2" t="str">
        <f t="shared" si="6"/>
        <v/>
      </c>
      <c r="K24" s="65" t="str">
        <f>IF(J24="","",#REF!)</f>
        <v/>
      </c>
      <c r="L24" s="59" t="str">
        <f t="shared" si="2"/>
        <v/>
      </c>
      <c r="M24" s="2" t="str">
        <f t="shared" si="7"/>
        <v/>
      </c>
      <c r="N24" s="2" t="str">
        <f t="shared" si="8"/>
        <v/>
      </c>
      <c r="O24" s="2" t="str">
        <f t="shared" si="3"/>
        <v/>
      </c>
      <c r="P24" s="3" t="str">
        <f t="shared" si="4"/>
        <v/>
      </c>
      <c r="Q24" s="38"/>
      <c r="R24" s="45"/>
      <c r="S24" s="45"/>
      <c r="T24" s="45"/>
      <c r="U24" s="45"/>
      <c r="V24" s="9"/>
    </row>
    <row r="25" spans="2:25" ht="18" customHeight="1">
      <c r="B25" s="66" t="b">
        <v>0</v>
      </c>
      <c r="C25" s="51" t="s">
        <v>11</v>
      </c>
      <c r="D25" s="52"/>
      <c r="E25" s="53"/>
      <c r="F25" s="54">
        <f t="shared" si="0"/>
        <v>0</v>
      </c>
      <c r="G25" s="55" t="str">
        <f t="shared" si="5"/>
        <v/>
      </c>
      <c r="H25" s="56"/>
      <c r="I25" s="2" t="str">
        <f t="shared" si="1"/>
        <v/>
      </c>
      <c r="J25" s="2" t="str">
        <f t="shared" si="6"/>
        <v/>
      </c>
      <c r="K25" s="65" t="str">
        <f>IF(J25="","",#REF!)</f>
        <v/>
      </c>
      <c r="L25" s="59" t="str">
        <f t="shared" si="2"/>
        <v/>
      </c>
      <c r="M25" s="2" t="str">
        <f t="shared" si="7"/>
        <v/>
      </c>
      <c r="N25" s="2" t="str">
        <f t="shared" si="8"/>
        <v/>
      </c>
      <c r="O25" s="2" t="str">
        <f t="shared" si="3"/>
        <v/>
      </c>
      <c r="P25" s="3" t="str">
        <f>IF(AND(B25,J25&lt;&gt;""),+J25*B25,"")</f>
        <v/>
      </c>
      <c r="Q25" s="38"/>
      <c r="R25" s="45"/>
      <c r="S25" s="45"/>
      <c r="T25" s="45"/>
      <c r="U25" s="45"/>
      <c r="V25" s="9"/>
    </row>
    <row r="26" spans="2:25" ht="18" customHeight="1">
      <c r="B26" s="66"/>
      <c r="C26" s="51" t="s">
        <v>12</v>
      </c>
      <c r="D26" s="52"/>
      <c r="E26" s="53"/>
      <c r="F26" s="54">
        <f t="shared" si="0"/>
        <v>0</v>
      </c>
      <c r="G26" s="55" t="str">
        <f t="shared" si="5"/>
        <v/>
      </c>
      <c r="H26" s="56"/>
      <c r="I26" s="59" t="str">
        <f t="shared" si="1"/>
        <v/>
      </c>
      <c r="J26" s="59" t="str">
        <f t="shared" si="6"/>
        <v/>
      </c>
      <c r="K26" s="65" t="str">
        <f>IF(J26="","",#REF!)</f>
        <v/>
      </c>
      <c r="L26" s="59" t="str">
        <f t="shared" si="2"/>
        <v/>
      </c>
      <c r="M26" s="59" t="str">
        <f t="shared" si="7"/>
        <v/>
      </c>
      <c r="N26" s="59" t="str">
        <f>IF(J26="","",(M26*(G26/60)))</f>
        <v/>
      </c>
      <c r="O26" s="59" t="str">
        <f t="shared" ref="O26:O33" si="9">IF(J26="","",(N26*3.68*$L$11))</f>
        <v/>
      </c>
      <c r="P26" s="3" t="str">
        <f t="shared" ref="P26:P33" si="10">IF(AND(B26,J26&lt;&gt;""),+J26*B26,"")</f>
        <v/>
      </c>
      <c r="Q26" s="38"/>
      <c r="R26" s="45"/>
      <c r="S26" s="45"/>
      <c r="T26" s="45"/>
      <c r="U26" s="45"/>
      <c r="V26" s="9"/>
    </row>
    <row r="27" spans="2:25" ht="18" customHeight="1">
      <c r="B27" s="66"/>
      <c r="C27" s="51" t="s">
        <v>13</v>
      </c>
      <c r="D27" s="52"/>
      <c r="E27" s="53"/>
      <c r="F27" s="54">
        <f t="shared" si="0"/>
        <v>0</v>
      </c>
      <c r="G27" s="55" t="str">
        <f t="shared" si="5"/>
        <v/>
      </c>
      <c r="H27" s="56"/>
      <c r="I27" s="59" t="str">
        <f t="shared" si="1"/>
        <v/>
      </c>
      <c r="J27" s="59" t="str">
        <f t="shared" si="6"/>
        <v/>
      </c>
      <c r="K27" s="65" t="str">
        <f>IF(J27="","",#REF!)</f>
        <v/>
      </c>
      <c r="L27" s="59" t="str">
        <f t="shared" si="2"/>
        <v/>
      </c>
      <c r="M27" s="59" t="str">
        <f t="shared" si="7"/>
        <v/>
      </c>
      <c r="N27" s="59" t="str">
        <f t="shared" ref="N27:N33" si="11">IF(J27="","",(M27*(G27/60)))</f>
        <v/>
      </c>
      <c r="O27" s="59" t="str">
        <f t="shared" si="9"/>
        <v/>
      </c>
      <c r="P27" s="3" t="str">
        <f t="shared" si="10"/>
        <v/>
      </c>
      <c r="Q27" s="38"/>
      <c r="R27" s="45"/>
      <c r="S27" s="45"/>
      <c r="T27" s="45"/>
      <c r="U27" s="45"/>
      <c r="V27" s="9"/>
    </row>
    <row r="28" spans="2:25" ht="18" customHeight="1">
      <c r="B28" s="66"/>
      <c r="C28" s="51" t="s">
        <v>14</v>
      </c>
      <c r="D28" s="52"/>
      <c r="E28" s="53"/>
      <c r="F28" s="54">
        <f t="shared" si="0"/>
        <v>0</v>
      </c>
      <c r="G28" s="55" t="str">
        <f t="shared" si="5"/>
        <v/>
      </c>
      <c r="H28" s="56"/>
      <c r="I28" s="59" t="str">
        <f t="shared" si="1"/>
        <v/>
      </c>
      <c r="J28" s="59" t="str">
        <f t="shared" si="6"/>
        <v/>
      </c>
      <c r="K28" s="65" t="str">
        <f>IF(J28="","",#REF!)</f>
        <v/>
      </c>
      <c r="L28" s="59" t="str">
        <f t="shared" si="2"/>
        <v/>
      </c>
      <c r="M28" s="59" t="str">
        <f t="shared" si="7"/>
        <v/>
      </c>
      <c r="N28" s="59" t="str">
        <f t="shared" si="11"/>
        <v/>
      </c>
      <c r="O28" s="59" t="str">
        <f t="shared" si="9"/>
        <v/>
      </c>
      <c r="P28" s="3" t="str">
        <f t="shared" si="10"/>
        <v/>
      </c>
      <c r="Q28" s="38"/>
      <c r="R28" s="45"/>
      <c r="S28" s="45"/>
      <c r="T28" s="45"/>
      <c r="U28" s="45"/>
      <c r="V28" s="9"/>
    </row>
    <row r="29" spans="2:25" ht="18" customHeight="1">
      <c r="B29" s="66"/>
      <c r="C29" s="68" t="s">
        <v>15</v>
      </c>
      <c r="D29" s="69"/>
      <c r="E29" s="70"/>
      <c r="F29" s="54">
        <f t="shared" si="0"/>
        <v>0</v>
      </c>
      <c r="G29" s="71" t="str">
        <f t="shared" si="5"/>
        <v/>
      </c>
      <c r="H29" s="67"/>
      <c r="I29" s="59" t="str">
        <f t="shared" si="1"/>
        <v/>
      </c>
      <c r="J29" s="59" t="str">
        <f t="shared" si="6"/>
        <v/>
      </c>
      <c r="K29" s="65" t="str">
        <f>IF(J29="","",#REF!)</f>
        <v/>
      </c>
      <c r="L29" s="59" t="str">
        <f t="shared" si="2"/>
        <v/>
      </c>
      <c r="M29" s="59" t="str">
        <f t="shared" si="7"/>
        <v/>
      </c>
      <c r="N29" s="59" t="str">
        <f t="shared" si="11"/>
        <v/>
      </c>
      <c r="O29" s="59" t="str">
        <f t="shared" si="9"/>
        <v/>
      </c>
      <c r="P29" s="3" t="str">
        <f t="shared" si="10"/>
        <v/>
      </c>
      <c r="Q29" s="72"/>
      <c r="R29" s="45"/>
      <c r="S29" s="45"/>
      <c r="T29" s="45"/>
      <c r="U29" s="45"/>
      <c r="V29" s="9"/>
    </row>
    <row r="30" spans="2:25" ht="18" customHeight="1">
      <c r="B30" s="66"/>
      <c r="C30" s="51" t="s">
        <v>16</v>
      </c>
      <c r="D30" s="52"/>
      <c r="E30" s="53"/>
      <c r="F30" s="54">
        <f t="shared" si="0"/>
        <v>0</v>
      </c>
      <c r="G30" s="71" t="str">
        <f t="shared" si="5"/>
        <v/>
      </c>
      <c r="H30" s="56"/>
      <c r="I30" s="59" t="str">
        <f t="shared" si="1"/>
        <v/>
      </c>
      <c r="J30" s="59" t="str">
        <f t="shared" si="6"/>
        <v/>
      </c>
      <c r="K30" s="65" t="str">
        <f>IF(J30="","",#REF!)</f>
        <v/>
      </c>
      <c r="L30" s="59" t="str">
        <f t="shared" si="2"/>
        <v/>
      </c>
      <c r="M30" s="59" t="str">
        <f t="shared" si="7"/>
        <v/>
      </c>
      <c r="N30" s="59" t="str">
        <f t="shared" si="11"/>
        <v/>
      </c>
      <c r="O30" s="59" t="str">
        <f t="shared" si="9"/>
        <v/>
      </c>
      <c r="P30" s="3" t="str">
        <f t="shared" si="10"/>
        <v/>
      </c>
      <c r="U30" s="73"/>
    </row>
    <row r="31" spans="2:25" ht="18" customHeight="1">
      <c r="B31" s="66"/>
      <c r="C31" s="74" t="s">
        <v>17</v>
      </c>
      <c r="D31" s="75"/>
      <c r="E31" s="76"/>
      <c r="F31" s="54">
        <f t="shared" si="0"/>
        <v>0</v>
      </c>
      <c r="G31" s="71" t="str">
        <f t="shared" si="5"/>
        <v/>
      </c>
      <c r="H31" s="67"/>
      <c r="I31" s="59" t="str">
        <f t="shared" si="1"/>
        <v/>
      </c>
      <c r="J31" s="59" t="str">
        <f t="shared" si="6"/>
        <v/>
      </c>
      <c r="K31" s="65" t="str">
        <f>IF(J31="","",#REF!)</f>
        <v/>
      </c>
      <c r="L31" s="59" t="str">
        <f t="shared" si="2"/>
        <v/>
      </c>
      <c r="M31" s="59" t="str">
        <f t="shared" si="7"/>
        <v/>
      </c>
      <c r="N31" s="59" t="str">
        <f t="shared" si="11"/>
        <v/>
      </c>
      <c r="O31" s="59" t="str">
        <f t="shared" si="9"/>
        <v/>
      </c>
      <c r="P31" s="3" t="str">
        <f t="shared" si="10"/>
        <v/>
      </c>
    </row>
    <row r="32" spans="2:25" ht="18" customHeight="1">
      <c r="B32" s="66"/>
      <c r="C32" s="59" t="s">
        <v>22</v>
      </c>
      <c r="D32" s="52"/>
      <c r="E32" s="53"/>
      <c r="F32" s="54">
        <f t="shared" si="0"/>
        <v>0</v>
      </c>
      <c r="G32" s="71" t="str">
        <f t="shared" si="5"/>
        <v/>
      </c>
      <c r="H32" s="56"/>
      <c r="I32" s="59" t="str">
        <f t="shared" si="1"/>
        <v/>
      </c>
      <c r="J32" s="59" t="str">
        <f t="shared" si="6"/>
        <v/>
      </c>
      <c r="K32" s="65" t="str">
        <f>IF(J32="","",#REF!)</f>
        <v/>
      </c>
      <c r="L32" s="59" t="str">
        <f t="shared" si="2"/>
        <v/>
      </c>
      <c r="M32" s="59" t="str">
        <f t="shared" si="7"/>
        <v/>
      </c>
      <c r="N32" s="59" t="str">
        <f t="shared" si="11"/>
        <v/>
      </c>
      <c r="O32" s="59" t="str">
        <f t="shared" si="9"/>
        <v/>
      </c>
      <c r="P32" s="3" t="str">
        <f t="shared" si="10"/>
        <v/>
      </c>
    </row>
    <row r="33" spans="2:16" ht="18" customHeight="1" thickBot="1">
      <c r="B33" s="77"/>
      <c r="C33" s="61" t="s">
        <v>23</v>
      </c>
      <c r="D33" s="78"/>
      <c r="E33" s="79"/>
      <c r="F33" s="54">
        <f t="shared" si="0"/>
        <v>0</v>
      </c>
      <c r="G33" s="71" t="str">
        <f t="shared" si="5"/>
        <v/>
      </c>
      <c r="H33" s="80"/>
      <c r="I33" s="81" t="str">
        <f t="shared" si="1"/>
        <v/>
      </c>
      <c r="J33" s="81" t="str">
        <f t="shared" si="6"/>
        <v/>
      </c>
      <c r="K33" s="65" t="str">
        <f>IF(J33="","",#REF!)</f>
        <v/>
      </c>
      <c r="L33" s="81" t="str">
        <f t="shared" si="2"/>
        <v/>
      </c>
      <c r="M33" s="81" t="str">
        <f t="shared" si="7"/>
        <v/>
      </c>
      <c r="N33" s="81" t="str">
        <f t="shared" si="11"/>
        <v/>
      </c>
      <c r="O33" s="81" t="str">
        <f t="shared" si="9"/>
        <v/>
      </c>
      <c r="P33" s="3" t="str">
        <f t="shared" si="10"/>
        <v/>
      </c>
    </row>
    <row r="34" spans="2:16" ht="18" customHeight="1" thickBot="1">
      <c r="B34" s="82"/>
      <c r="C34" s="96"/>
      <c r="D34" s="96"/>
      <c r="E34" s="96"/>
      <c r="F34" s="83"/>
      <c r="G34" s="96"/>
      <c r="H34" s="96"/>
      <c r="I34" s="96"/>
      <c r="J34" s="83"/>
      <c r="K34" s="84"/>
      <c r="L34" s="85" t="str">
        <f>IF(SUM(L20:L33)=0,"",AVERAGE(L20:L33))</f>
        <v/>
      </c>
      <c r="M34" s="86" t="str">
        <f>IF(L34="","",AVERAGE(M20:M33))</f>
        <v/>
      </c>
      <c r="N34" s="87"/>
      <c r="O34" s="12"/>
    </row>
    <row r="35" spans="2:16" ht="25.5" customHeight="1" thickBot="1">
      <c r="C35" s="97"/>
      <c r="D35" s="98"/>
      <c r="E35" s="98"/>
      <c r="F35" s="98"/>
      <c r="G35" s="98"/>
      <c r="H35" s="98"/>
      <c r="I35" s="98"/>
      <c r="J35" s="99"/>
      <c r="N35" s="149">
        <f>SUM(N20:N33)</f>
        <v>0</v>
      </c>
      <c r="O35" s="149">
        <f>SUM(O20:O33)</f>
        <v>0</v>
      </c>
    </row>
    <row r="36" spans="2:16" ht="13.5" thickBot="1">
      <c r="C36" s="139" t="s">
        <v>58</v>
      </c>
      <c r="D36" s="140"/>
      <c r="E36" s="140"/>
      <c r="F36" s="140"/>
      <c r="G36" s="140"/>
      <c r="H36" s="140"/>
      <c r="I36" s="141"/>
      <c r="J36" s="145" t="str">
        <f>IF(SUM(J20:J33)=0,"",AVERAGE(J20:J33))</f>
        <v/>
      </c>
      <c r="N36" s="88" t="s">
        <v>62</v>
      </c>
      <c r="O36" s="88" t="s">
        <v>63</v>
      </c>
    </row>
    <row r="37" spans="2:16">
      <c r="C37" s="133" t="s">
        <v>59</v>
      </c>
      <c r="D37" s="134"/>
      <c r="E37" s="134"/>
      <c r="F37" s="134"/>
      <c r="G37" s="134"/>
      <c r="H37" s="134"/>
      <c r="I37" s="135"/>
      <c r="J37" s="146" t="str">
        <f>IF(SUM(J20:J33)=0,"",STDEV(J20:J33))</f>
        <v/>
      </c>
    </row>
    <row r="38" spans="2:16" ht="13.5" thickBot="1">
      <c r="C38" s="136" t="s">
        <v>1</v>
      </c>
      <c r="D38" s="137"/>
      <c r="E38" s="137"/>
      <c r="F38" s="137"/>
      <c r="G38" s="137"/>
      <c r="H38" s="137"/>
      <c r="I38" s="138"/>
      <c r="J38" s="147" t="str">
        <f>IF(J36="","",(J37/J36)*100)</f>
        <v/>
      </c>
    </row>
    <row r="39" spans="2:16" ht="13.5" thickBot="1">
      <c r="C39" s="97"/>
      <c r="D39" s="98"/>
      <c r="E39" s="98"/>
      <c r="F39" s="98"/>
      <c r="G39" s="98"/>
      <c r="H39" s="98"/>
      <c r="I39" s="98"/>
      <c r="J39" s="99"/>
    </row>
    <row r="40" spans="2:16">
      <c r="C40" s="133" t="s">
        <v>60</v>
      </c>
      <c r="D40" s="134"/>
      <c r="E40" s="134"/>
      <c r="F40" s="134"/>
      <c r="G40" s="134"/>
      <c r="H40" s="134"/>
      <c r="I40" s="135"/>
      <c r="J40" s="91" t="str">
        <f>IF(B19,AVERAGEIFS(J20:J33,B20:B33,TRUE),"")</f>
        <v/>
      </c>
    </row>
    <row r="41" spans="2:16">
      <c r="C41" s="133" t="s">
        <v>61</v>
      </c>
      <c r="D41" s="134"/>
      <c r="E41" s="134"/>
      <c r="F41" s="134"/>
      <c r="G41" s="134"/>
      <c r="H41" s="134"/>
      <c r="I41" s="135"/>
      <c r="J41" s="143" t="str">
        <f>IF(J40="","",STDEV(P20:P33))</f>
        <v/>
      </c>
    </row>
    <row r="42" spans="2:16" ht="13.5" thickBot="1">
      <c r="C42" s="136" t="s">
        <v>1</v>
      </c>
      <c r="D42" s="137"/>
      <c r="E42" s="137"/>
      <c r="F42" s="137"/>
      <c r="G42" s="137"/>
      <c r="H42" s="137"/>
      <c r="I42" s="138"/>
      <c r="J42" s="144" t="str">
        <f>IF(J40="","",(J41/J40)*100)</f>
        <v/>
      </c>
    </row>
    <row r="79" spans="7:7">
      <c r="G79" s="90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26">
    <mergeCell ref="G2:M2"/>
    <mergeCell ref="G3:M3"/>
    <mergeCell ref="C40:I40"/>
    <mergeCell ref="C41:I41"/>
    <mergeCell ref="C42:I42"/>
    <mergeCell ref="C36:I36"/>
    <mergeCell ref="C37:I37"/>
    <mergeCell ref="C38:I38"/>
    <mergeCell ref="C39:J39"/>
    <mergeCell ref="O17:O18"/>
    <mergeCell ref="L16:O16"/>
    <mergeCell ref="E9:N9"/>
    <mergeCell ref="H5:M5"/>
    <mergeCell ref="H6:M6"/>
    <mergeCell ref="H7:M7"/>
    <mergeCell ref="P6:Q6"/>
    <mergeCell ref="E14:G14"/>
    <mergeCell ref="C11:I11"/>
    <mergeCell ref="C13:F13"/>
    <mergeCell ref="H14:L14"/>
    <mergeCell ref="B17:B18"/>
    <mergeCell ref="C17:C18"/>
    <mergeCell ref="G34:I34"/>
    <mergeCell ref="C35:J35"/>
    <mergeCell ref="C34:E34"/>
    <mergeCell ref="D17:E17"/>
  </mergeCells>
  <pageMargins left="0.39370078740157483" right="0.39370078740157483" top="0.19685039370078741" bottom="0.19685039370078741" header="0.31496062992125984" footer="0.31496062992125984"/>
  <pageSetup paperSize="5" scale="91" orientation="landscape" verticalDpi="0" r:id="rId1"/>
  <headerFooter alignWithMargins="0">
    <oddHeader>&amp;RPage &amp;P de &amp;N</oddHeader>
    <oddFooter>&amp;R&amp;F - &amp;A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Feuilles de calcul</vt:lpstr>
      </vt:variant>
      <vt:variant>
        <vt:i4>1</vt:i4>
      </vt:variant>
      <vt:variant>
        <vt:lpstr>Graphiques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CALCUL</vt:lpstr>
      <vt:lpstr>Graphique</vt:lpstr>
      <vt:lpstr>CALCUL!Zone_d_impression</vt:lpstr>
    </vt:vector>
  </TitlesOfParts>
  <Company>Centre ACER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Alfa Arzate</dc:creator>
  <cp:lastModifiedBy>Guy Boudreault</cp:lastModifiedBy>
  <cp:lastPrinted>2008-11-07T14:52:13Z</cp:lastPrinted>
  <dcterms:created xsi:type="dcterms:W3CDTF">2006-04-26T19:32:11Z</dcterms:created>
  <dcterms:modified xsi:type="dcterms:W3CDTF">2008-11-28T14:48:44Z</dcterms:modified>
</cp:coreProperties>
</file>